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F:\VO dokumentácie\_PRV 2013-2020\Horné Orešany\PD\"/>
    </mc:Choice>
  </mc:AlternateContent>
  <xr:revisionPtr revIDLastSave="0" documentId="13_ncr:1_{F414CD85-EC9C-49C4-AE38-75920F16B3E3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 Rekapit objekt.OR 2024" sheetId="3" r:id="rId1"/>
    <sheet name="Výkaz výmer OR 2024" sheetId="4" r:id="rId2"/>
  </sheets>
  <definedNames>
    <definedName name="_xlnm.Print_Titles" localSheetId="0">' Rekapit objekt.OR 2024'!$1:$9</definedName>
    <definedName name="_xlnm.Print_Titles" localSheetId="1">'Výkaz výmer OR 2024'!$10:$12</definedName>
    <definedName name="_xlnm.Print_Area" localSheetId="0">' Rekapit objekt.OR 2024'!$A$1:$J$29</definedName>
    <definedName name="_xlnm.Print_Area" localSheetId="1">'Výkaz výmer OR 2024'!$A$1:$G$49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4" l="1"/>
  <c r="F8" i="4"/>
  <c r="F7" i="4"/>
  <c r="C7" i="4"/>
  <c r="G41" i="4"/>
  <c r="G20" i="4" l="1"/>
  <c r="G18" i="4"/>
  <c r="G16" i="4"/>
  <c r="G31" i="4"/>
  <c r="G21" i="4"/>
  <c r="G19" i="4"/>
  <c r="G36" i="4"/>
  <c r="G45" i="4"/>
  <c r="G44" i="4" s="1"/>
  <c r="G43" i="4"/>
  <c r="G42" i="4" s="1"/>
  <c r="G39" i="4"/>
  <c r="G37" i="4"/>
  <c r="G35" i="4"/>
  <c r="G34" i="4"/>
  <c r="G33" i="4"/>
  <c r="G32" i="4"/>
  <c r="G30" i="4"/>
  <c r="G29" i="4"/>
  <c r="G28" i="4"/>
  <c r="G27" i="4"/>
  <c r="G26" i="4"/>
  <c r="G25" i="4"/>
  <c r="G24" i="4"/>
  <c r="G23" i="4"/>
  <c r="G15" i="4"/>
  <c r="G14" i="4" s="1"/>
  <c r="G17" i="4" l="1"/>
  <c r="G40" i="4"/>
  <c r="G38" i="4"/>
  <c r="G22" i="4" s="1"/>
  <c r="G13" i="4" l="1"/>
  <c r="G46" i="4" s="1"/>
  <c r="G47" i="4" s="1"/>
  <c r="G48" i="4" s="1"/>
  <c r="C12" i="3" l="1"/>
  <c r="C11" i="3" s="1"/>
  <c r="C13" i="3" s="1"/>
  <c r="G13" i="3" s="1"/>
  <c r="G11" i="3" l="1"/>
  <c r="G12" i="3"/>
  <c r="D12" i="3"/>
  <c r="D11" i="3" s="1"/>
  <c r="D13" i="3" s="1"/>
  <c r="E12" i="3"/>
  <c r="E11" i="3" s="1"/>
  <c r="E13" i="3" s="1"/>
</calcChain>
</file>

<file path=xl/sharedStrings.xml><?xml version="1.0" encoding="utf-8"?>
<sst xmlns="http://schemas.openxmlformats.org/spreadsheetml/2006/main" count="144" uniqueCount="117">
  <si>
    <t>Stavba:</t>
  </si>
  <si>
    <t>Zhotoviteľ:</t>
  </si>
  <si>
    <t xml:space="preserve">Miesto: </t>
  </si>
  <si>
    <t xml:space="preserve">Dátum: </t>
  </si>
  <si>
    <t>Kód</t>
  </si>
  <si>
    <t>Zákazka</t>
  </si>
  <si>
    <t>Cena bez DPH</t>
  </si>
  <si>
    <t>DPH</t>
  </si>
  <si>
    <t>Cena s DPH</t>
  </si>
  <si>
    <t>Ostatné</t>
  </si>
  <si>
    <t>ZRN</t>
  </si>
  <si>
    <t>HZS</t>
  </si>
  <si>
    <t>VRN</t>
  </si>
  <si>
    <t>KČ</t>
  </si>
  <si>
    <t xml:space="preserve">Rekonštrukcia miestnych komunikácií v obci Horné Orešany   </t>
  </si>
  <si>
    <t>Celkom</t>
  </si>
  <si>
    <t xml:space="preserve">Miesto:  </t>
  </si>
  <si>
    <t>Č.</t>
  </si>
  <si>
    <t>Kód položky</t>
  </si>
  <si>
    <t>Popis</t>
  </si>
  <si>
    <t>MJ</t>
  </si>
  <si>
    <t>Množstvo celkom</t>
  </si>
  <si>
    <t>Cena jednotková</t>
  </si>
  <si>
    <t>Cena celkom</t>
  </si>
  <si>
    <t>1</t>
  </si>
  <si>
    <t>2</t>
  </si>
  <si>
    <t>3</t>
  </si>
  <si>
    <t>4</t>
  </si>
  <si>
    <t>5</t>
  </si>
  <si>
    <t>6</t>
  </si>
  <si>
    <t>7</t>
  </si>
  <si>
    <t>HSV</t>
  </si>
  <si>
    <t xml:space="preserve">Práce a dodávky HSV   </t>
  </si>
  <si>
    <t xml:space="preserve">Zemné práce   </t>
  </si>
  <si>
    <t>113107221.S</t>
  </si>
  <si>
    <t xml:space="preserve">Odstránenie krytu v ploche nad 200 m2 z kameniva hrubého drveného, hr. do 100 mm,  -0,13000t   </t>
  </si>
  <si>
    <t>m2</t>
  </si>
  <si>
    <t xml:space="preserve">Komunikácie   </t>
  </si>
  <si>
    <t>573111113.S</t>
  </si>
  <si>
    <t xml:space="preserve">Postrek asfaltový infiltračný s posypom kamenivom z asfaltu cestného v množstve 1,50 kg/m2   </t>
  </si>
  <si>
    <t>573211111.S</t>
  </si>
  <si>
    <t xml:space="preserve">Postrek asfaltový spojovací bez posypu kamenivom z asfaltu cestného v množstve 0,70 kg/m2   </t>
  </si>
  <si>
    <t>577134311.S</t>
  </si>
  <si>
    <t xml:space="preserve">Asfaltový betón vrstva obrusná alebo ložná AC 16 v pruhu š. do 3 m z nemodifik. asfaltu tr. I, po zhutnení hr. 40 mm   </t>
  </si>
  <si>
    <t>577144211.S</t>
  </si>
  <si>
    <t xml:space="preserve">Asfaltový betón vrstva obrusná AC 11 O v pruhu š. do 3 m z nemodifik. asfaltu tr. I, po zhutnení hr. 50 mm   </t>
  </si>
  <si>
    <t>9</t>
  </si>
  <si>
    <t xml:space="preserve">Ostatné konštrukcie a práce-búranie   </t>
  </si>
  <si>
    <t>914001111.S</t>
  </si>
  <si>
    <t xml:space="preserve">Osadenie a montáž cestnej zvislej dopravnej značky na stĺpik, stĺp, konzolu alebo objekt   </t>
  </si>
  <si>
    <t>ks</t>
  </si>
  <si>
    <t>404410034065</t>
  </si>
  <si>
    <t xml:space="preserve">Regulačná značka ZDZ 202 "Stoj, daj prednosť v jazde", Zn lisovaná, V3-1050 x 1050 mm, RA3, P3, E2, SP1   </t>
  </si>
  <si>
    <t>914431111.S</t>
  </si>
  <si>
    <t xml:space="preserve">Osadenie a montáž dopravného zrkadla na stĺpik alebo nosnú konštrukciu   </t>
  </si>
  <si>
    <t>404450000500.S</t>
  </si>
  <si>
    <t xml:space="preserve">Dopravné zrkadlo kruhové plastové, d 600 mm, s úchytom na stĺpik d 60 mm   </t>
  </si>
  <si>
    <t>914501121.S</t>
  </si>
  <si>
    <t xml:space="preserve">Montáž stĺpika zvislej dopravnej značky dĺžky do 3,5 m do betónového základu   </t>
  </si>
  <si>
    <t>404490008400.S</t>
  </si>
  <si>
    <t xml:space="preserve">Stĺpik Zn, d 60 mm/1 bm, pre dopravné značky   </t>
  </si>
  <si>
    <t>914811pc</t>
  </si>
  <si>
    <t xml:space="preserve">Dočasné dopravné značenie - osadenie + prenájom + demontáž (viď. výkres č.5)   </t>
  </si>
  <si>
    <t>kpl</t>
  </si>
  <si>
    <t>915940009r</t>
  </si>
  <si>
    <t xml:space="preserve">Osadenie spomaľovacieho vankúša   </t>
  </si>
  <si>
    <t xml:space="preserve">Spomaľovací vankúš 1800x3000x65   </t>
  </si>
  <si>
    <t>919726564.S</t>
  </si>
  <si>
    <t xml:space="preserve">Tesnenie dilatačných škár zálievkou za studena pre komôrku bez tesniaceho profilu š. 20 mm hl. 40 mm   </t>
  </si>
  <si>
    <t>m</t>
  </si>
  <si>
    <t>919735112.S</t>
  </si>
  <si>
    <t xml:space="preserve">Rezanie existujúceho asfaltového krytu alebo podkladu hĺbky nad 50 do 100 mm   </t>
  </si>
  <si>
    <t>935114645.S</t>
  </si>
  <si>
    <t xml:space="preserve">Osadenie odvodňovacieho betónového žľabu pre vysoké zaťaženie s ochrannou hranou svetlej šírky 300 mm a s roštom triedy E 600   </t>
  </si>
  <si>
    <t>592270008900.S</t>
  </si>
  <si>
    <t xml:space="preserve">Čelná koncová stena, pre žľaby betónové s ochrannou hranou svetlej šírky 300 mm   </t>
  </si>
  <si>
    <t>592270018900.S</t>
  </si>
  <si>
    <t xml:space="preserve">Liatinový rošt s pozdĺžnymi rebrami, štrbiny 25x14 mm, dĺ. 0,5 m, E 600,s rýchlouzáverom, pre žľaby betónové s ochrannou hranou svetlej šírky 300 mm   </t>
  </si>
  <si>
    <t>592270035700.S</t>
  </si>
  <si>
    <t xml:space="preserve">Odvodňovací žľab betónový s ochrannou hranou pre vysokú záťaž, svetlá šírka 300 mm, dĺžky 1 m, bez spádu   </t>
  </si>
  <si>
    <t xml:space="preserve">Odvoz sutiny a vybúraných hmôt na skládku do 1 km   </t>
  </si>
  <si>
    <t>t</t>
  </si>
  <si>
    <t xml:space="preserve">Odvoz sutiny a vybúraných hmôt na skládku za každý ďalší 1 km   </t>
  </si>
  <si>
    <t>99</t>
  </si>
  <si>
    <t xml:space="preserve">Presun hmôt HSV   </t>
  </si>
  <si>
    <t>998225111.S</t>
  </si>
  <si>
    <t xml:space="preserve">Presun hmôt pre pozemnú komunikáciu a letisko s krytom asfaltovým akejkoľvek dĺžky objektu   </t>
  </si>
  <si>
    <t xml:space="preserve">Investičné náklady neobsiahnuté v cenách   </t>
  </si>
  <si>
    <t>000300016.S</t>
  </si>
  <si>
    <t xml:space="preserve">Geodetické práce - vykonávané pred výstavbou určenie vytyčovacej siete, vytýčenie staveniska, staveb. objektu   </t>
  </si>
  <si>
    <t>eur</t>
  </si>
  <si>
    <t>Stavba:   Oprava  miestnych komunikácií v obci Horné Orešany</t>
  </si>
  <si>
    <t>Objednávateľ:   Obec Horné Orešany</t>
  </si>
  <si>
    <t>Objednávateľ: Obec Horné Orešany</t>
  </si>
  <si>
    <t>MK - ul. Nová domovina, ul.Sv.Benedikta</t>
  </si>
  <si>
    <t>404490030300.S</t>
  </si>
  <si>
    <t xml:space="preserve">Celkom   bez DPH </t>
  </si>
  <si>
    <t xml:space="preserve">Celkom 20 % DPH </t>
  </si>
  <si>
    <t xml:space="preserve">Celkom   s 20 % DPH </t>
  </si>
  <si>
    <t>Objekt:   MK - ul. Nová Domovina, ul.Sv.Benedikta</t>
  </si>
  <si>
    <t xml:space="preserve">Oprava  miestnych komunikácií v obci Horné Orešany ul.Nová Domovina a ul.Sv.Benedikta </t>
  </si>
  <si>
    <t>979082213.S</t>
  </si>
  <si>
    <t>979082219.S</t>
  </si>
  <si>
    <t>979093514.S</t>
  </si>
  <si>
    <t>979093515.S</t>
  </si>
  <si>
    <t xml:space="preserve">Drvenie a triedenie  stavebného odpadu (recyklácia) zahlinené kamenivo </t>
  </si>
  <si>
    <t xml:space="preserve">Drvenie a triedenie  stavebného odpadu (recyklácia) asfaltový betón </t>
  </si>
  <si>
    <t>113152520.S</t>
  </si>
  <si>
    <t xml:space="preserve">Frézovanie asf. podkladu alebo krytu bez prek., plochy cez 1000 do 10000 m2, pruh š. cez 0,5 m do 1 m, hr. 40 mm  0,102 t   </t>
  </si>
  <si>
    <t>Spracoval:</t>
  </si>
  <si>
    <t xml:space="preserve">Zhotoviteľ:    </t>
  </si>
  <si>
    <t xml:space="preserve">Spracoval:  </t>
  </si>
  <si>
    <t xml:space="preserve">Dátum:  </t>
  </si>
  <si>
    <t>vyplň</t>
  </si>
  <si>
    <t>Výkaz výmer</t>
  </si>
  <si>
    <t>podpis / pečiatka</t>
  </si>
  <si>
    <t>Rekapitulácia objektov stavby výkaz výmer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</si>
</sst>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;\-#,##0.000"/>
    <numFmt numFmtId="165" formatCode="#,##0.000_ ;\-#,##0.000\ "/>
  </numFmts>
  <fonts count="26">
    <font>
      <sz val="8"/>
      <name val="MS Sans Serif"/>
      <charset val="1"/>
    </font>
    <font>
      <b/>
      <sz val="14"/>
      <name val="Arial"/>
      <charset val="238"/>
    </font>
    <font>
      <sz val="8"/>
      <name val="Arial"/>
      <charset val="238"/>
    </font>
    <font>
      <b/>
      <sz val="9"/>
      <name val="Arial"/>
      <charset val="238"/>
    </font>
    <font>
      <b/>
      <sz val="9"/>
      <name val="Arial CE"/>
      <charset val="238"/>
    </font>
    <font>
      <sz val="8"/>
      <name val="Arial CE"/>
      <charset val="238"/>
    </font>
    <font>
      <sz val="9"/>
      <name val="Arial"/>
      <charset val="238"/>
    </font>
    <font>
      <sz val="9"/>
      <name val="Arial CE"/>
      <charset val="238"/>
    </font>
    <font>
      <sz val="9"/>
      <name val="MS Sans Serif"/>
      <charset val="238"/>
    </font>
    <font>
      <b/>
      <sz val="8"/>
      <name val="Arial"/>
      <charset val="238"/>
    </font>
    <font>
      <b/>
      <sz val="8"/>
      <color indexed="12"/>
      <name val="Arial CE"/>
      <charset val="238"/>
    </font>
    <font>
      <b/>
      <sz val="14"/>
      <name val="Arial CE"/>
      <charset val="238"/>
    </font>
    <font>
      <sz val="7"/>
      <name val="Arial CE"/>
      <charset val="238"/>
    </font>
    <font>
      <sz val="8"/>
      <name val="Arial CYR"/>
      <charset val="238"/>
    </font>
    <font>
      <b/>
      <sz val="11"/>
      <color indexed="18"/>
      <name val="Arial CE"/>
      <charset val="238"/>
    </font>
    <font>
      <b/>
      <sz val="10"/>
      <color indexed="18"/>
      <name val="Arial CE"/>
      <charset val="238"/>
    </font>
    <font>
      <i/>
      <sz val="8"/>
      <color indexed="12"/>
      <name val="Arial CE"/>
      <charset val="238"/>
    </font>
    <font>
      <b/>
      <sz val="11"/>
      <name val="Arial CE"/>
      <charset val="238"/>
    </font>
    <font>
      <sz val="8"/>
      <name val="Arial CE"/>
      <family val="2"/>
      <charset val="238"/>
    </font>
    <font>
      <sz val="9"/>
      <name val="Arial CE"/>
      <family val="2"/>
      <charset val="238"/>
    </font>
    <font>
      <i/>
      <sz val="8"/>
      <color indexed="12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4"/>
      <name val="Arial"/>
      <family val="2"/>
      <charset val="238"/>
    </font>
    <font>
      <b/>
      <sz val="14"/>
      <name val="Arial CE"/>
      <family val="2"/>
      <charset val="238"/>
    </font>
    <font>
      <b/>
      <sz val="11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 applyAlignment="0">
      <alignment vertical="top"/>
      <protection locked="0"/>
    </xf>
  </cellStyleXfs>
  <cellXfs count="90">
    <xf numFmtId="0" fontId="0" fillId="0" borderId="0" xfId="0">
      <alignment vertical="top"/>
      <protection locked="0"/>
    </xf>
    <xf numFmtId="0" fontId="0" fillId="0" borderId="0" xfId="0" applyAlignment="1">
      <alignment horizontal="left" vertical="top"/>
      <protection locked="0"/>
    </xf>
    <xf numFmtId="0" fontId="2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3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 vertical="top"/>
    </xf>
    <xf numFmtId="0" fontId="5" fillId="0" borderId="0" xfId="0" applyFont="1" applyAlignment="1" applyProtection="1">
      <alignment horizontal="left" vertical="top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left"/>
    </xf>
    <xf numFmtId="0" fontId="8" fillId="0" borderId="0" xfId="0" applyFont="1" applyAlignment="1" applyProtection="1">
      <alignment horizontal="left" vertical="top"/>
    </xf>
    <xf numFmtId="0" fontId="9" fillId="2" borderId="1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 vertical="top" wrapText="1"/>
    </xf>
    <xf numFmtId="164" fontId="5" fillId="0" borderId="0" xfId="0" applyNumberFormat="1" applyFont="1" applyAlignment="1" applyProtection="1">
      <alignment horizontal="right" vertical="top"/>
    </xf>
    <xf numFmtId="39" fontId="5" fillId="0" borderId="0" xfId="0" applyNumberFormat="1" applyFont="1" applyAlignment="1" applyProtection="1">
      <alignment horizontal="right" vertical="top"/>
    </xf>
    <xf numFmtId="0" fontId="7" fillId="0" borderId="0" xfId="0" applyFont="1" applyAlignment="1" applyProtection="1">
      <alignment horizontal="left" vertical="top" wrapText="1"/>
    </xf>
    <xf numFmtId="39" fontId="7" fillId="0" borderId="0" xfId="0" applyNumberFormat="1" applyFont="1" applyAlignment="1" applyProtection="1">
      <alignment horizontal="right" vertical="top"/>
    </xf>
    <xf numFmtId="0" fontId="13" fillId="2" borderId="1" xfId="0" applyFont="1" applyFill="1" applyBorder="1" applyAlignment="1" applyProtection="1">
      <alignment horizontal="center" vertical="center" wrapText="1"/>
    </xf>
    <xf numFmtId="37" fontId="14" fillId="0" borderId="0" xfId="0" applyNumberFormat="1" applyFont="1" applyAlignment="1">
      <alignment horizontal="center"/>
      <protection locked="0"/>
    </xf>
    <xf numFmtId="0" fontId="14" fillId="0" borderId="0" xfId="0" applyFont="1" applyAlignment="1">
      <alignment horizontal="left" wrapText="1"/>
      <protection locked="0"/>
    </xf>
    <xf numFmtId="164" fontId="14" fillId="0" borderId="0" xfId="0" applyNumberFormat="1" applyFont="1" applyAlignment="1">
      <alignment horizontal="right"/>
      <protection locked="0"/>
    </xf>
    <xf numFmtId="39" fontId="14" fillId="0" borderId="0" xfId="0" applyNumberFormat="1" applyFont="1" applyAlignment="1">
      <alignment horizontal="right"/>
      <protection locked="0"/>
    </xf>
    <xf numFmtId="37" fontId="15" fillId="0" borderId="0" xfId="0" applyNumberFormat="1" applyFont="1" applyAlignment="1">
      <alignment horizontal="center"/>
      <protection locked="0"/>
    </xf>
    <xf numFmtId="0" fontId="15" fillId="0" borderId="0" xfId="0" applyFont="1" applyAlignment="1">
      <alignment horizontal="left" wrapText="1"/>
      <protection locked="0"/>
    </xf>
    <xf numFmtId="164" fontId="15" fillId="0" borderId="0" xfId="0" applyNumberFormat="1" applyFont="1" applyAlignment="1">
      <alignment horizontal="right"/>
      <protection locked="0"/>
    </xf>
    <xf numFmtId="39" fontId="15" fillId="0" borderId="0" xfId="0" applyNumberFormat="1" applyFont="1" applyAlignment="1">
      <alignment horizontal="right"/>
      <protection locked="0"/>
    </xf>
    <xf numFmtId="37" fontId="5" fillId="0" borderId="1" xfId="0" applyNumberFormat="1" applyFont="1" applyBorder="1" applyAlignment="1">
      <alignment horizontal="center"/>
      <protection locked="0"/>
    </xf>
    <xf numFmtId="0" fontId="5" fillId="0" borderId="1" xfId="0" applyFont="1" applyBorder="1" applyAlignment="1">
      <alignment horizontal="left" wrapText="1"/>
      <protection locked="0"/>
    </xf>
    <xf numFmtId="164" fontId="5" fillId="0" borderId="1" xfId="0" applyNumberFormat="1" applyFont="1" applyBorder="1" applyAlignment="1">
      <alignment horizontal="right"/>
      <protection locked="0"/>
    </xf>
    <xf numFmtId="39" fontId="5" fillId="0" borderId="1" xfId="0" applyNumberFormat="1" applyFont="1" applyBorder="1" applyAlignment="1">
      <alignment horizontal="right"/>
      <protection locked="0"/>
    </xf>
    <xf numFmtId="37" fontId="16" fillId="0" borderId="1" xfId="0" applyNumberFormat="1" applyFont="1" applyBorder="1" applyAlignment="1">
      <alignment horizontal="center"/>
      <protection locked="0"/>
    </xf>
    <xf numFmtId="0" fontId="16" fillId="0" borderId="1" xfId="0" applyFont="1" applyBorder="1" applyAlignment="1">
      <alignment horizontal="left" wrapText="1"/>
      <protection locked="0"/>
    </xf>
    <xf numFmtId="164" fontId="16" fillId="0" borderId="1" xfId="0" applyNumberFormat="1" applyFont="1" applyBorder="1" applyAlignment="1">
      <alignment horizontal="right"/>
      <protection locked="0"/>
    </xf>
    <xf numFmtId="37" fontId="17" fillId="0" borderId="0" xfId="0" applyNumberFormat="1" applyFont="1" applyAlignment="1">
      <alignment horizontal="center"/>
      <protection locked="0"/>
    </xf>
    <xf numFmtId="0" fontId="17" fillId="0" borderId="0" xfId="0" applyFont="1" applyAlignment="1">
      <alignment horizontal="left" wrapText="1"/>
      <protection locked="0"/>
    </xf>
    <xf numFmtId="164" fontId="17" fillId="0" borderId="0" xfId="0" applyNumberFormat="1" applyFont="1" applyAlignment="1">
      <alignment horizontal="right"/>
      <protection locked="0"/>
    </xf>
    <xf numFmtId="39" fontId="17" fillId="0" borderId="0" xfId="0" applyNumberFormat="1" applyFont="1" applyAlignment="1">
      <alignment horizontal="right"/>
      <protection locked="0"/>
    </xf>
    <xf numFmtId="37" fontId="0" fillId="0" borderId="0" xfId="0" applyNumberFormat="1" applyAlignment="1">
      <alignment horizontal="center" vertical="top"/>
      <protection locked="0"/>
    </xf>
    <xf numFmtId="0" fontId="0" fillId="0" borderId="0" xfId="0" applyAlignment="1">
      <alignment horizontal="left" vertical="top" wrapText="1"/>
      <protection locked="0"/>
    </xf>
    <xf numFmtId="164" fontId="0" fillId="0" borderId="0" xfId="0" applyNumberFormat="1" applyAlignment="1">
      <alignment horizontal="right" vertical="top"/>
      <protection locked="0"/>
    </xf>
    <xf numFmtId="39" fontId="0" fillId="0" borderId="0" xfId="0" applyNumberFormat="1" applyAlignment="1">
      <alignment horizontal="right" vertical="top"/>
      <protection locked="0"/>
    </xf>
    <xf numFmtId="165" fontId="15" fillId="0" borderId="0" xfId="0" applyNumberFormat="1" applyFont="1" applyAlignment="1">
      <alignment horizontal="right"/>
      <protection locked="0"/>
    </xf>
    <xf numFmtId="165" fontId="14" fillId="0" borderId="0" xfId="0" applyNumberFormat="1" applyFont="1" applyAlignment="1">
      <alignment horizontal="right"/>
      <protection locked="0"/>
    </xf>
    <xf numFmtId="0" fontId="18" fillId="0" borderId="1" xfId="0" applyFont="1" applyBorder="1" applyAlignment="1">
      <alignment horizontal="left" wrapText="1"/>
      <protection locked="0"/>
    </xf>
    <xf numFmtId="0" fontId="19" fillId="0" borderId="0" xfId="0" applyFont="1" applyAlignment="1" applyProtection="1">
      <alignment horizontal="left"/>
    </xf>
    <xf numFmtId="0" fontId="20" fillId="0" borderId="1" xfId="0" applyFont="1" applyBorder="1" applyAlignment="1">
      <alignment horizontal="left" wrapText="1"/>
      <protection locked="0"/>
    </xf>
    <xf numFmtId="4" fontId="4" fillId="0" borderId="0" xfId="0" applyNumberFormat="1" applyFont="1" applyAlignment="1" applyProtection="1">
      <alignment horizontal="right"/>
    </xf>
    <xf numFmtId="4" fontId="0" fillId="0" borderId="0" xfId="0" applyNumberFormat="1" applyAlignment="1">
      <alignment horizontal="left" vertical="top"/>
      <protection locked="0"/>
    </xf>
    <xf numFmtId="0" fontId="25" fillId="0" borderId="0" xfId="0" applyFont="1" applyAlignment="1">
      <alignment horizontal="left" wrapText="1"/>
      <protection locked="0"/>
    </xf>
    <xf numFmtId="0" fontId="0" fillId="0" borderId="0" xfId="0" applyAlignment="1">
      <alignment horizontal="left" wrapText="1"/>
      <protection locked="0"/>
    </xf>
    <xf numFmtId="164" fontId="0" fillId="0" borderId="0" xfId="0" applyNumberFormat="1" applyAlignment="1">
      <alignment horizontal="right"/>
      <protection locked="0"/>
    </xf>
    <xf numFmtId="39" fontId="0" fillId="0" borderId="0" xfId="0" applyNumberFormat="1" applyAlignment="1">
      <alignment horizontal="right"/>
      <protection locked="0"/>
    </xf>
    <xf numFmtId="0" fontId="10" fillId="0" borderId="4" xfId="0" applyFont="1" applyBorder="1" applyAlignment="1" applyProtection="1">
      <alignment horizontal="left" wrapText="1"/>
    </xf>
    <xf numFmtId="4" fontId="10" fillId="0" borderId="4" xfId="0" applyNumberFormat="1" applyFont="1" applyBorder="1" applyAlignment="1" applyProtection="1">
      <alignment horizontal="right"/>
    </xf>
    <xf numFmtId="4" fontId="10" fillId="0" borderId="5" xfId="0" applyNumberFormat="1" applyFont="1" applyBorder="1" applyAlignment="1" applyProtection="1">
      <alignment horizontal="right"/>
    </xf>
    <xf numFmtId="0" fontId="4" fillId="0" borderId="6" xfId="0" applyFont="1" applyBorder="1" applyAlignment="1" applyProtection="1">
      <alignment horizontal="left" wrapText="1"/>
    </xf>
    <xf numFmtId="4" fontId="4" fillId="0" borderId="7" xfId="0" applyNumberFormat="1" applyFont="1" applyBorder="1" applyAlignment="1" applyProtection="1">
      <alignment horizontal="right"/>
    </xf>
    <xf numFmtId="4" fontId="4" fillId="0" borderId="8" xfId="0" applyNumberFormat="1" applyFont="1" applyBorder="1" applyAlignment="1" applyProtection="1">
      <alignment horizontal="right"/>
    </xf>
    <xf numFmtId="0" fontId="9" fillId="2" borderId="9" xfId="0" applyFont="1" applyFill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left" wrapText="1"/>
    </xf>
    <xf numFmtId="0" fontId="10" fillId="0" borderId="11" xfId="0" applyFont="1" applyBorder="1" applyAlignment="1" applyProtection="1">
      <alignment horizontal="left" wrapText="1"/>
    </xf>
    <xf numFmtId="0" fontId="9" fillId="2" borderId="2" xfId="0" applyFont="1" applyFill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right"/>
    </xf>
    <xf numFmtId="0" fontId="9" fillId="2" borderId="13" xfId="0" applyFont="1" applyFill="1" applyBorder="1" applyAlignment="1" applyProtection="1">
      <alignment horizontal="center" vertical="center" wrapText="1"/>
    </xf>
    <xf numFmtId="0" fontId="0" fillId="0" borderId="14" xfId="0" applyBorder="1" applyAlignment="1" applyProtection="1">
      <alignment horizontal="left"/>
    </xf>
    <xf numFmtId="4" fontId="22" fillId="0" borderId="3" xfId="0" applyNumberFormat="1" applyFont="1" applyBorder="1" applyAlignment="1" applyProtection="1">
      <alignment horizontal="right"/>
    </xf>
    <xf numFmtId="4" fontId="10" fillId="0" borderId="15" xfId="0" applyNumberFormat="1" applyFont="1" applyBorder="1" applyAlignment="1" applyProtection="1">
      <alignment horizontal="right"/>
    </xf>
    <xf numFmtId="4" fontId="21" fillId="0" borderId="16" xfId="0" applyNumberFormat="1" applyFont="1" applyBorder="1" applyAlignment="1" applyProtection="1">
      <alignment horizontal="right"/>
    </xf>
    <xf numFmtId="0" fontId="9" fillId="2" borderId="17" xfId="0" applyFont="1" applyFill="1" applyBorder="1" applyAlignment="1" applyProtection="1">
      <alignment horizontal="center" vertical="center" wrapText="1"/>
    </xf>
    <xf numFmtId="4" fontId="4" fillId="0" borderId="18" xfId="0" applyNumberFormat="1" applyFont="1" applyBorder="1" applyAlignment="1" applyProtection="1">
      <alignment horizontal="right"/>
    </xf>
    <xf numFmtId="4" fontId="10" fillId="0" borderId="19" xfId="0" applyNumberFormat="1" applyFont="1" applyBorder="1" applyAlignment="1" applyProtection="1">
      <alignment horizontal="right"/>
    </xf>
    <xf numFmtId="0" fontId="0" fillId="0" borderId="0" xfId="0" applyAlignment="1">
      <alignment horizontal="left"/>
      <protection locked="0"/>
    </xf>
    <xf numFmtId="0" fontId="7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 wrapText="1"/>
    </xf>
    <xf numFmtId="0" fontId="19" fillId="3" borderId="0" xfId="0" applyFont="1" applyFill="1" applyAlignment="1" applyProtection="1">
      <alignment horizontal="left"/>
    </xf>
    <xf numFmtId="0" fontId="7" fillId="3" borderId="0" xfId="0" applyFont="1" applyFill="1" applyAlignment="1" applyProtection="1">
      <alignment horizontal="left"/>
    </xf>
    <xf numFmtId="14" fontId="7" fillId="3" borderId="0" xfId="0" applyNumberFormat="1" applyFont="1" applyFill="1" applyAlignment="1" applyProtection="1">
      <alignment horizontal="left"/>
    </xf>
    <xf numFmtId="165" fontId="5" fillId="3" borderId="1" xfId="0" applyNumberFormat="1" applyFont="1" applyFill="1" applyBorder="1" applyAlignment="1">
      <alignment horizontal="right"/>
      <protection locked="0"/>
    </xf>
    <xf numFmtId="165" fontId="16" fillId="3" borderId="1" xfId="0" applyNumberFormat="1" applyFont="1" applyFill="1" applyBorder="1" applyAlignment="1">
      <alignment horizontal="right"/>
      <protection locked="0"/>
    </xf>
    <xf numFmtId="0" fontId="0" fillId="0" borderId="20" xfId="0" applyBorder="1" applyAlignment="1">
      <alignment horizontal="left" vertical="top"/>
      <protection locked="0"/>
    </xf>
    <xf numFmtId="0" fontId="7" fillId="3" borderId="0" xfId="0" applyFont="1" applyFill="1" applyAlignment="1" applyProtection="1">
      <alignment horizontal="left" vertical="center" wrapText="1"/>
    </xf>
    <xf numFmtId="0" fontId="23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7" fillId="3" borderId="0" xfId="0" applyFont="1" applyFill="1" applyAlignment="1" applyProtection="1">
      <alignment horizontal="left"/>
    </xf>
    <xf numFmtId="0" fontId="0" fillId="0" borderId="21" xfId="0" applyBorder="1" applyAlignment="1">
      <alignment horizontal="center" vertical="top"/>
      <protection locked="0"/>
    </xf>
    <xf numFmtId="0" fontId="24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center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7CC49-8F31-443A-B499-0C88CE299CE8}">
  <sheetPr>
    <pageSetUpPr fitToPage="1"/>
  </sheetPr>
  <dimension ref="A1:J26"/>
  <sheetViews>
    <sheetView showGridLines="0" tabSelected="1" view="pageBreakPreview" zoomScaleNormal="100" zoomScaleSheetLayoutView="100" workbookViewId="0">
      <pane ySplit="9" topLeftCell="A10" activePane="bottomLeft" state="frozenSplit"/>
      <selection activeCell="C13" sqref="C13"/>
      <selection pane="bottomLeft" activeCell="C19" sqref="C19"/>
    </sheetView>
  </sheetViews>
  <sheetFormatPr defaultColWidth="10.5" defaultRowHeight="12" customHeight="1"/>
  <cols>
    <col min="1" max="1" width="14.33203125" style="1" customWidth="1"/>
    <col min="2" max="2" width="50.83203125" style="1" customWidth="1"/>
    <col min="3" max="3" width="21" style="1" customWidth="1"/>
    <col min="4" max="4" width="15.5" style="1" customWidth="1"/>
    <col min="5" max="5" width="17.83203125" style="1" customWidth="1"/>
    <col min="6" max="6" width="8.33203125" style="1" bestFit="1" customWidth="1"/>
    <col min="7" max="7" width="12.5" style="1" customWidth="1"/>
    <col min="8" max="8" width="11.83203125" style="1" customWidth="1"/>
    <col min="9" max="9" width="10.33203125" style="1" customWidth="1"/>
    <col min="10" max="10" width="10.5" style="1" customWidth="1"/>
    <col min="11" max="16384" width="10.5" style="1"/>
  </cols>
  <sheetData>
    <row r="1" spans="1:10" ht="27.75" customHeight="1">
      <c r="A1" s="84" t="s">
        <v>116</v>
      </c>
      <c r="B1" s="85"/>
      <c r="C1" s="85"/>
      <c r="D1" s="85"/>
      <c r="E1" s="85"/>
      <c r="F1" s="85"/>
      <c r="G1" s="85"/>
      <c r="H1" s="85"/>
      <c r="I1" s="85"/>
      <c r="J1" s="85"/>
    </row>
    <row r="2" spans="1:10" ht="24.75" customHeight="1">
      <c r="A2" s="2"/>
      <c r="B2" s="3"/>
      <c r="C2" s="3"/>
      <c r="D2" s="3"/>
      <c r="E2" s="3"/>
      <c r="F2" s="3"/>
      <c r="G2" s="3"/>
      <c r="H2" s="3"/>
      <c r="I2" s="3"/>
      <c r="J2" s="3"/>
    </row>
    <row r="3" spans="1:10" ht="12.75" customHeight="1">
      <c r="A3" s="4" t="s">
        <v>0</v>
      </c>
      <c r="B3" s="5" t="s">
        <v>100</v>
      </c>
      <c r="C3" s="2"/>
      <c r="D3" s="2"/>
      <c r="E3" s="6"/>
      <c r="F3" s="2"/>
      <c r="G3" s="2"/>
      <c r="H3" s="2"/>
      <c r="I3" s="2"/>
      <c r="J3" s="2"/>
    </row>
    <row r="4" spans="1:10" ht="6.75" customHeight="1">
      <c r="A4" s="7"/>
      <c r="B4" s="8"/>
      <c r="C4" s="7"/>
      <c r="D4" s="7"/>
      <c r="E4" s="8"/>
      <c r="F4" s="7"/>
      <c r="G4" s="7"/>
      <c r="H4" s="7"/>
      <c r="I4" s="7"/>
      <c r="J4" s="7"/>
    </row>
    <row r="5" spans="1:10" ht="12.75" customHeight="1">
      <c r="A5" s="9" t="s">
        <v>93</v>
      </c>
      <c r="B5" s="10"/>
      <c r="C5" s="9"/>
      <c r="D5" s="9"/>
      <c r="E5" s="10"/>
      <c r="F5" s="9"/>
      <c r="G5" s="9"/>
      <c r="H5" s="9"/>
      <c r="I5" s="9"/>
      <c r="J5" s="9"/>
    </row>
    <row r="6" spans="1:10" ht="13.5" customHeight="1">
      <c r="A6" s="9" t="s">
        <v>1</v>
      </c>
      <c r="B6" s="77" t="s">
        <v>113</v>
      </c>
      <c r="C6" s="9"/>
      <c r="D6" s="9"/>
      <c r="E6" s="10"/>
      <c r="F6" s="9"/>
      <c r="G6" s="47" t="s">
        <v>109</v>
      </c>
      <c r="H6" s="86" t="s">
        <v>113</v>
      </c>
      <c r="I6" s="86"/>
      <c r="J6" s="9"/>
    </row>
    <row r="7" spans="1:10" ht="13.5" customHeight="1">
      <c r="A7" s="10" t="s">
        <v>2</v>
      </c>
      <c r="B7" s="78" t="s">
        <v>113</v>
      </c>
      <c r="C7" s="11"/>
      <c r="D7" s="11"/>
      <c r="E7" s="11"/>
      <c r="F7" s="11"/>
      <c r="G7" s="10" t="s">
        <v>3</v>
      </c>
      <c r="H7" s="79" t="s">
        <v>113</v>
      </c>
      <c r="I7" s="11"/>
      <c r="J7" s="11"/>
    </row>
    <row r="8" spans="1:10" ht="6.75" customHeight="1" thickBot="1">
      <c r="A8" s="2"/>
      <c r="B8" s="3"/>
      <c r="C8" s="3"/>
      <c r="D8" s="3"/>
      <c r="E8" s="3"/>
      <c r="F8" s="3"/>
      <c r="G8" s="3"/>
      <c r="H8" s="3"/>
      <c r="I8" s="3"/>
      <c r="J8" s="3"/>
    </row>
    <row r="9" spans="1:10" ht="23.25" customHeight="1">
      <c r="A9" s="12" t="s">
        <v>4</v>
      </c>
      <c r="B9" s="61" t="s">
        <v>5</v>
      </c>
      <c r="C9" s="66" t="s">
        <v>6</v>
      </c>
      <c r="D9" s="71" t="s">
        <v>7</v>
      </c>
      <c r="E9" s="66" t="s">
        <v>8</v>
      </c>
      <c r="F9" s="64" t="s">
        <v>9</v>
      </c>
      <c r="G9" s="12" t="s">
        <v>10</v>
      </c>
      <c r="H9" s="12" t="s">
        <v>11</v>
      </c>
      <c r="I9" s="12" t="s">
        <v>12</v>
      </c>
      <c r="J9" s="12" t="s">
        <v>13</v>
      </c>
    </row>
    <row r="10" spans="1:10" ht="6.75" customHeight="1" thickBot="1">
      <c r="A10" s="2"/>
      <c r="B10" s="3"/>
      <c r="C10" s="67"/>
      <c r="D10" s="3"/>
      <c r="E10" s="67"/>
      <c r="F10" s="3"/>
      <c r="G10" s="3"/>
      <c r="H10" s="3"/>
      <c r="I10" s="3"/>
      <c r="J10" s="3"/>
    </row>
    <row r="11" spans="1:10" ht="45" customHeight="1" thickBot="1">
      <c r="A11" s="58">
        <v>1</v>
      </c>
      <c r="B11" s="62" t="s">
        <v>14</v>
      </c>
      <c r="C11" s="68">
        <f>C12</f>
        <v>0</v>
      </c>
      <c r="D11" s="72">
        <f>D12</f>
        <v>0</v>
      </c>
      <c r="E11" s="68">
        <f>E12</f>
        <v>0</v>
      </c>
      <c r="F11" s="65">
        <v>0</v>
      </c>
      <c r="G11" s="59">
        <f>C11</f>
        <v>0</v>
      </c>
      <c r="H11" s="59">
        <v>0</v>
      </c>
      <c r="I11" s="59">
        <v>0</v>
      </c>
      <c r="J11" s="60">
        <v>0</v>
      </c>
    </row>
    <row r="12" spans="1:10" ht="45" customHeight="1">
      <c r="A12" s="55">
        <v>0</v>
      </c>
      <c r="B12" s="63" t="s">
        <v>94</v>
      </c>
      <c r="C12" s="69">
        <f>'Výkaz výmer OR 2024'!G46</f>
        <v>0</v>
      </c>
      <c r="D12" s="73">
        <f>C12*0.2</f>
        <v>0</v>
      </c>
      <c r="E12" s="69">
        <f>ROUND(C12*1.2,2)</f>
        <v>0</v>
      </c>
      <c r="F12" s="57">
        <v>0</v>
      </c>
      <c r="G12" s="56">
        <f>C12</f>
        <v>0</v>
      </c>
      <c r="H12" s="56">
        <v>0</v>
      </c>
      <c r="I12" s="56">
        <v>0</v>
      </c>
      <c r="J12" s="57">
        <v>0</v>
      </c>
    </row>
    <row r="13" spans="1:10" ht="48.75" customHeight="1" thickBot="1">
      <c r="A13" s="5"/>
      <c r="B13" s="5" t="s">
        <v>15</v>
      </c>
      <c r="C13" s="70">
        <f>C11</f>
        <v>0</v>
      </c>
      <c r="D13" s="49">
        <f>D11</f>
        <v>0</v>
      </c>
      <c r="E13" s="70">
        <f>E11</f>
        <v>0</v>
      </c>
      <c r="F13" s="49">
        <v>0</v>
      </c>
      <c r="G13" s="49">
        <f>C13</f>
        <v>0</v>
      </c>
      <c r="H13" s="49">
        <v>0</v>
      </c>
      <c r="I13" s="49">
        <v>0</v>
      </c>
      <c r="J13" s="49">
        <v>0</v>
      </c>
    </row>
    <row r="14" spans="1:10" ht="12" customHeight="1">
      <c r="C14" s="50"/>
      <c r="D14" s="50"/>
      <c r="E14" s="50"/>
      <c r="F14" s="50"/>
      <c r="G14" s="50"/>
      <c r="H14" s="50"/>
      <c r="I14" s="50"/>
      <c r="J14" s="50"/>
    </row>
    <row r="25" spans="5:9" ht="12" customHeight="1" thickBot="1">
      <c r="E25" s="82"/>
      <c r="F25" s="82"/>
      <c r="G25" s="82"/>
      <c r="H25" s="82"/>
      <c r="I25" s="82"/>
    </row>
    <row r="26" spans="5:9" ht="21" customHeight="1">
      <c r="E26" s="87" t="s">
        <v>115</v>
      </c>
      <c r="F26" s="87"/>
      <c r="G26" s="87"/>
      <c r="H26" s="87"/>
      <c r="I26" s="87"/>
    </row>
  </sheetData>
  <mergeCells count="3">
    <mergeCell ref="A1:J1"/>
    <mergeCell ref="H6:I6"/>
    <mergeCell ref="E26:I26"/>
  </mergeCells>
  <printOptions horizontalCentered="1"/>
  <pageMargins left="0.39370079040527345" right="0.39370079040527345" top="0.7874015808105469" bottom="0.7874015808105469" header="0" footer="0"/>
  <pageSetup paperSize="9" fitToHeight="100" orientation="landscape" blackAndWhite="1" r:id="rId1"/>
  <headerFooter alignWithMargins="0">
    <oddFooter>&amp;C   Strana &amp;P 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5DAD5-0C88-4561-8FF2-987542B10C94}">
  <sheetPr>
    <pageSetUpPr fitToPage="1"/>
  </sheetPr>
  <dimension ref="A1:I48"/>
  <sheetViews>
    <sheetView showGridLines="0" view="pageBreakPreview" zoomScaleNormal="120" zoomScaleSheetLayoutView="100" workbookViewId="0">
      <selection activeCell="C5" sqref="C5"/>
    </sheetView>
  </sheetViews>
  <sheetFormatPr defaultColWidth="10.5" defaultRowHeight="12" customHeight="1"/>
  <cols>
    <col min="1" max="1" width="4" style="40" customWidth="1"/>
    <col min="2" max="2" width="16.33203125" style="41" customWidth="1"/>
    <col min="3" max="3" width="49.83203125" style="41" customWidth="1"/>
    <col min="4" max="4" width="3.83203125" style="41" customWidth="1"/>
    <col min="5" max="5" width="11.33203125" style="42" customWidth="1"/>
    <col min="6" max="6" width="11.5" style="43" customWidth="1"/>
    <col min="7" max="7" width="17.33203125" style="43" customWidth="1"/>
    <col min="8" max="16384" width="10.5" style="1"/>
  </cols>
  <sheetData>
    <row r="1" spans="1:7" ht="27.75" customHeight="1">
      <c r="A1" s="88" t="s">
        <v>114</v>
      </c>
      <c r="B1" s="89"/>
      <c r="C1" s="89"/>
      <c r="D1" s="89"/>
      <c r="E1" s="89"/>
      <c r="F1" s="89"/>
      <c r="G1" s="89"/>
    </row>
    <row r="2" spans="1:7" ht="12.75" customHeight="1">
      <c r="A2" s="5" t="s">
        <v>91</v>
      </c>
      <c r="B2" s="10"/>
      <c r="C2" s="10"/>
      <c r="D2" s="10"/>
      <c r="E2" s="10"/>
      <c r="F2" s="10"/>
      <c r="G2" s="10"/>
    </row>
    <row r="3" spans="1:7" ht="12.75" customHeight="1">
      <c r="A3" s="5" t="s">
        <v>99</v>
      </c>
      <c r="B3" s="10"/>
      <c r="C3" s="10"/>
      <c r="D3" s="10"/>
      <c r="E3" s="10"/>
      <c r="F3" s="10"/>
      <c r="G3" s="10"/>
    </row>
    <row r="4" spans="1:7" ht="13.5" customHeight="1">
      <c r="A4" s="13"/>
      <c r="B4" s="5"/>
      <c r="C4" s="13"/>
      <c r="D4" s="6"/>
      <c r="E4" s="6"/>
      <c r="F4" s="6"/>
      <c r="G4" s="6"/>
    </row>
    <row r="5" spans="1:7" ht="6.75" customHeight="1">
      <c r="A5" s="14"/>
      <c r="B5" s="15"/>
      <c r="C5" s="15"/>
      <c r="D5" s="15"/>
      <c r="E5" s="16"/>
      <c r="F5" s="17"/>
      <c r="G5" s="17"/>
    </row>
    <row r="6" spans="1:7" ht="12.75" customHeight="1">
      <c r="A6" s="10" t="s">
        <v>92</v>
      </c>
      <c r="B6" s="10"/>
      <c r="C6" s="10"/>
      <c r="D6" s="10"/>
      <c r="E6" s="10"/>
      <c r="F6" s="10"/>
      <c r="G6" s="10"/>
    </row>
    <row r="7" spans="1:7" ht="13.5" customHeight="1">
      <c r="A7" s="47" t="s">
        <v>110</v>
      </c>
      <c r="B7" s="10"/>
      <c r="C7" s="78" t="str">
        <f>IF(' Rekapit objekt.OR 2024'!B6="","",' Rekapit objekt.OR 2024'!B6)</f>
        <v>vyplň</v>
      </c>
      <c r="D7" s="10"/>
      <c r="E7" s="47" t="s">
        <v>111</v>
      </c>
      <c r="F7" s="86" t="str">
        <f>IF(' Rekapit objekt.OR 2024'!H6="","",' Rekapit objekt.OR 2024'!H6)</f>
        <v>vyplň</v>
      </c>
      <c r="G7" s="86"/>
    </row>
    <row r="8" spans="1:7" ht="13.5" customHeight="1">
      <c r="A8" s="75" t="s">
        <v>16</v>
      </c>
      <c r="B8" s="76"/>
      <c r="C8" s="83" t="str">
        <f>IF(' Rekapit objekt.OR 2024'!B7="","",' Rekapit objekt.OR 2024'!B7)</f>
        <v>vyplň</v>
      </c>
      <c r="D8" s="18"/>
      <c r="E8" s="47" t="s">
        <v>112</v>
      </c>
      <c r="F8" s="79" t="str">
        <f>IF(' Rekapit objekt.OR 2024'!H7="","",' Rekapit objekt.OR 2024'!H7)</f>
        <v>vyplň</v>
      </c>
      <c r="G8" s="19"/>
    </row>
    <row r="9" spans="1:7" ht="6.75" customHeight="1">
      <c r="A9" s="14"/>
      <c r="B9" s="14"/>
      <c r="C9" s="14"/>
      <c r="D9" s="14"/>
      <c r="E9" s="14"/>
      <c r="F9" s="14"/>
      <c r="G9" s="14"/>
    </row>
    <row r="10" spans="1:7" ht="32.25" customHeight="1">
      <c r="A10" s="20" t="s">
        <v>17</v>
      </c>
      <c r="B10" s="20" t="s">
        <v>18</v>
      </c>
      <c r="C10" s="20" t="s">
        <v>19</v>
      </c>
      <c r="D10" s="20" t="s">
        <v>20</v>
      </c>
      <c r="E10" s="20" t="s">
        <v>21</v>
      </c>
      <c r="F10" s="20" t="s">
        <v>22</v>
      </c>
      <c r="G10" s="20" t="s">
        <v>23</v>
      </c>
    </row>
    <row r="11" spans="1:7" ht="12.75" hidden="1" customHeight="1">
      <c r="A11" s="20" t="s">
        <v>24</v>
      </c>
      <c r="B11" s="20" t="s">
        <v>25</v>
      </c>
      <c r="C11" s="20" t="s">
        <v>26</v>
      </c>
      <c r="D11" s="20" t="s">
        <v>27</v>
      </c>
      <c r="E11" s="20" t="s">
        <v>28</v>
      </c>
      <c r="F11" s="20" t="s">
        <v>29</v>
      </c>
      <c r="G11" s="20" t="s">
        <v>30</v>
      </c>
    </row>
    <row r="12" spans="1:7" ht="3" customHeight="1">
      <c r="A12" s="14"/>
      <c r="B12" s="14"/>
      <c r="C12" s="14"/>
      <c r="D12" s="14"/>
      <c r="E12" s="14"/>
      <c r="F12" s="14"/>
      <c r="G12" s="14"/>
    </row>
    <row r="13" spans="1:7" ht="30.75" customHeight="1">
      <c r="A13" s="21"/>
      <c r="B13" s="22" t="s">
        <v>31</v>
      </c>
      <c r="C13" s="22" t="s">
        <v>32</v>
      </c>
      <c r="D13" s="22"/>
      <c r="E13" s="23"/>
      <c r="F13" s="24"/>
      <c r="G13" s="24">
        <f>G14+G17+G22+G42</f>
        <v>0</v>
      </c>
    </row>
    <row r="14" spans="1:7" ht="28.5" customHeight="1">
      <c r="A14" s="25"/>
      <c r="B14" s="26" t="s">
        <v>24</v>
      </c>
      <c r="C14" s="26" t="s">
        <v>33</v>
      </c>
      <c r="D14" s="26"/>
      <c r="E14" s="27"/>
      <c r="F14" s="28"/>
      <c r="G14" s="28">
        <f>SUM(G15:G16)</f>
        <v>0</v>
      </c>
    </row>
    <row r="15" spans="1:7" ht="24" customHeight="1">
      <c r="A15" s="29">
        <v>1</v>
      </c>
      <c r="B15" s="30" t="s">
        <v>34</v>
      </c>
      <c r="C15" s="30" t="s">
        <v>35</v>
      </c>
      <c r="D15" s="30" t="s">
        <v>36</v>
      </c>
      <c r="E15" s="31">
        <v>376.3</v>
      </c>
      <c r="F15" s="80"/>
      <c r="G15" s="32">
        <f>ROUND(E15*F15,2)</f>
        <v>0</v>
      </c>
    </row>
    <row r="16" spans="1:7" ht="34.5" customHeight="1">
      <c r="A16" s="29">
        <v>2</v>
      </c>
      <c r="B16" s="46" t="s">
        <v>107</v>
      </c>
      <c r="C16" s="46" t="s">
        <v>108</v>
      </c>
      <c r="D16" s="30" t="s">
        <v>36</v>
      </c>
      <c r="E16" s="31">
        <v>2181.25</v>
      </c>
      <c r="F16" s="80"/>
      <c r="G16" s="32">
        <f>ROUND(E16*F16,2)</f>
        <v>0</v>
      </c>
    </row>
    <row r="17" spans="1:7" ht="28.5" customHeight="1">
      <c r="A17" s="25"/>
      <c r="B17" s="26" t="s">
        <v>28</v>
      </c>
      <c r="C17" s="26" t="s">
        <v>37</v>
      </c>
      <c r="D17" s="26"/>
      <c r="E17" s="27"/>
      <c r="F17" s="44"/>
      <c r="G17" s="28">
        <f>SUM(G18:G21)</f>
        <v>0</v>
      </c>
    </row>
    <row r="18" spans="1:7" ht="24" customHeight="1">
      <c r="A18" s="29">
        <v>3</v>
      </c>
      <c r="B18" s="30" t="s">
        <v>38</v>
      </c>
      <c r="C18" s="30" t="s">
        <v>39</v>
      </c>
      <c r="D18" s="30" t="s">
        <v>36</v>
      </c>
      <c r="E18" s="31">
        <v>2565</v>
      </c>
      <c r="F18" s="80"/>
      <c r="G18" s="32">
        <f t="shared" ref="G18:G21" si="0">ROUND(E18*F18,2)</f>
        <v>0</v>
      </c>
    </row>
    <row r="19" spans="1:7" ht="24" customHeight="1">
      <c r="A19" s="29">
        <v>4</v>
      </c>
      <c r="B19" s="30" t="s">
        <v>40</v>
      </c>
      <c r="C19" s="30" t="s">
        <v>41</v>
      </c>
      <c r="D19" s="30" t="s">
        <v>36</v>
      </c>
      <c r="E19" s="31">
        <v>2572.4500000000003</v>
      </c>
      <c r="F19" s="80"/>
      <c r="G19" s="32">
        <f t="shared" si="0"/>
        <v>0</v>
      </c>
    </row>
    <row r="20" spans="1:7" ht="24" customHeight="1">
      <c r="A20" s="29">
        <v>5</v>
      </c>
      <c r="B20" s="30" t="s">
        <v>42</v>
      </c>
      <c r="C20" s="30" t="s">
        <v>43</v>
      </c>
      <c r="D20" s="30" t="s">
        <v>36</v>
      </c>
      <c r="E20" s="31">
        <v>2565</v>
      </c>
      <c r="F20" s="80"/>
      <c r="G20" s="32">
        <f t="shared" si="0"/>
        <v>0</v>
      </c>
    </row>
    <row r="21" spans="1:7" ht="24" customHeight="1">
      <c r="A21" s="29">
        <v>6</v>
      </c>
      <c r="B21" s="30" t="s">
        <v>44</v>
      </c>
      <c r="C21" s="30" t="s">
        <v>45</v>
      </c>
      <c r="D21" s="30" t="s">
        <v>36</v>
      </c>
      <c r="E21" s="31">
        <v>2572.4500000000003</v>
      </c>
      <c r="F21" s="80"/>
      <c r="G21" s="32">
        <f t="shared" si="0"/>
        <v>0</v>
      </c>
    </row>
    <row r="22" spans="1:7" ht="28.5" customHeight="1">
      <c r="A22" s="25"/>
      <c r="B22" s="26" t="s">
        <v>46</v>
      </c>
      <c r="C22" s="26" t="s">
        <v>47</v>
      </c>
      <c r="D22" s="26"/>
      <c r="E22" s="27"/>
      <c r="F22" s="44"/>
      <c r="G22" s="28">
        <f>SUM(G23:G41)</f>
        <v>0</v>
      </c>
    </row>
    <row r="23" spans="1:7" ht="24" customHeight="1">
      <c r="A23" s="29">
        <v>7</v>
      </c>
      <c r="B23" s="30" t="s">
        <v>48</v>
      </c>
      <c r="C23" s="30" t="s">
        <v>49</v>
      </c>
      <c r="D23" s="30" t="s">
        <v>50</v>
      </c>
      <c r="E23" s="31">
        <v>4</v>
      </c>
      <c r="F23" s="80"/>
      <c r="G23" s="32">
        <f t="shared" ref="G23:G41" si="1">ROUND(E23*F23,2)</f>
        <v>0</v>
      </c>
    </row>
    <row r="24" spans="1:7" ht="24" customHeight="1">
      <c r="A24" s="33">
        <v>8</v>
      </c>
      <c r="B24" s="34" t="s">
        <v>51</v>
      </c>
      <c r="C24" s="34" t="s">
        <v>52</v>
      </c>
      <c r="D24" s="34" t="s">
        <v>50</v>
      </c>
      <c r="E24" s="35">
        <v>4</v>
      </c>
      <c r="F24" s="81"/>
      <c r="G24" s="32">
        <f t="shared" si="1"/>
        <v>0</v>
      </c>
    </row>
    <row r="25" spans="1:7" ht="24" customHeight="1">
      <c r="A25" s="29">
        <v>9</v>
      </c>
      <c r="B25" s="30" t="s">
        <v>53</v>
      </c>
      <c r="C25" s="30" t="s">
        <v>54</v>
      </c>
      <c r="D25" s="30" t="s">
        <v>50</v>
      </c>
      <c r="E25" s="31">
        <v>2</v>
      </c>
      <c r="F25" s="80"/>
      <c r="G25" s="32">
        <f t="shared" si="1"/>
        <v>0</v>
      </c>
    </row>
    <row r="26" spans="1:7" ht="24" customHeight="1">
      <c r="A26" s="33">
        <v>10</v>
      </c>
      <c r="B26" s="34" t="s">
        <v>55</v>
      </c>
      <c r="C26" s="34" t="s">
        <v>56</v>
      </c>
      <c r="D26" s="34" t="s">
        <v>50</v>
      </c>
      <c r="E26" s="35">
        <v>2</v>
      </c>
      <c r="F26" s="81"/>
      <c r="G26" s="32">
        <f t="shared" si="1"/>
        <v>0</v>
      </c>
    </row>
    <row r="27" spans="1:7" ht="24" customHeight="1">
      <c r="A27" s="29">
        <v>11</v>
      </c>
      <c r="B27" s="30" t="s">
        <v>57</v>
      </c>
      <c r="C27" s="30" t="s">
        <v>58</v>
      </c>
      <c r="D27" s="30" t="s">
        <v>50</v>
      </c>
      <c r="E27" s="31">
        <v>6</v>
      </c>
      <c r="F27" s="80"/>
      <c r="G27" s="32">
        <f t="shared" si="1"/>
        <v>0</v>
      </c>
    </row>
    <row r="28" spans="1:7" ht="13.5" customHeight="1">
      <c r="A28" s="33">
        <v>12</v>
      </c>
      <c r="B28" s="34" t="s">
        <v>59</v>
      </c>
      <c r="C28" s="34" t="s">
        <v>60</v>
      </c>
      <c r="D28" s="34" t="s">
        <v>50</v>
      </c>
      <c r="E28" s="35">
        <v>24</v>
      </c>
      <c r="F28" s="81"/>
      <c r="G28" s="32">
        <f t="shared" si="1"/>
        <v>0</v>
      </c>
    </row>
    <row r="29" spans="1:7" ht="24" customHeight="1">
      <c r="A29" s="29">
        <v>13</v>
      </c>
      <c r="B29" s="30" t="s">
        <v>61</v>
      </c>
      <c r="C29" s="30" t="s">
        <v>62</v>
      </c>
      <c r="D29" s="30" t="s">
        <v>63</v>
      </c>
      <c r="E29" s="31">
        <v>1</v>
      </c>
      <c r="F29" s="80"/>
      <c r="G29" s="32">
        <f t="shared" si="1"/>
        <v>0</v>
      </c>
    </row>
    <row r="30" spans="1:7" ht="13.5" customHeight="1">
      <c r="A30" s="29">
        <v>14</v>
      </c>
      <c r="B30" s="30" t="s">
        <v>64</v>
      </c>
      <c r="C30" s="30" t="s">
        <v>65</v>
      </c>
      <c r="D30" s="30" t="s">
        <v>50</v>
      </c>
      <c r="E30" s="31">
        <v>3</v>
      </c>
      <c r="F30" s="80"/>
      <c r="G30" s="32">
        <f t="shared" si="1"/>
        <v>0</v>
      </c>
    </row>
    <row r="31" spans="1:7" ht="13.5" customHeight="1">
      <c r="A31" s="33">
        <v>15</v>
      </c>
      <c r="B31" s="48" t="s">
        <v>95</v>
      </c>
      <c r="C31" s="34" t="s">
        <v>66</v>
      </c>
      <c r="D31" s="34" t="s">
        <v>50</v>
      </c>
      <c r="E31" s="35">
        <v>3</v>
      </c>
      <c r="F31" s="81"/>
      <c r="G31" s="32">
        <f t="shared" si="1"/>
        <v>0</v>
      </c>
    </row>
    <row r="32" spans="1:7" ht="24" customHeight="1">
      <c r="A32" s="29">
        <v>16</v>
      </c>
      <c r="B32" s="30" t="s">
        <v>67</v>
      </c>
      <c r="C32" s="30" t="s">
        <v>68</v>
      </c>
      <c r="D32" s="30" t="s">
        <v>69</v>
      </c>
      <c r="E32" s="31">
        <v>29.8</v>
      </c>
      <c r="F32" s="80"/>
      <c r="G32" s="32">
        <f t="shared" si="1"/>
        <v>0</v>
      </c>
    </row>
    <row r="33" spans="1:9" ht="24" customHeight="1">
      <c r="A33" s="29">
        <v>17</v>
      </c>
      <c r="B33" s="30" t="s">
        <v>70</v>
      </c>
      <c r="C33" s="30" t="s">
        <v>71</v>
      </c>
      <c r="D33" s="30" t="s">
        <v>69</v>
      </c>
      <c r="E33" s="31">
        <v>59.6</v>
      </c>
      <c r="F33" s="80"/>
      <c r="G33" s="32">
        <f t="shared" si="1"/>
        <v>0</v>
      </c>
    </row>
    <row r="34" spans="1:9" ht="34.5" customHeight="1">
      <c r="A34" s="29">
        <v>18</v>
      </c>
      <c r="B34" s="30" t="s">
        <v>72</v>
      </c>
      <c r="C34" s="30" t="s">
        <v>73</v>
      </c>
      <c r="D34" s="30" t="s">
        <v>69</v>
      </c>
      <c r="E34" s="31">
        <v>9</v>
      </c>
      <c r="F34" s="80"/>
      <c r="G34" s="32">
        <f t="shared" si="1"/>
        <v>0</v>
      </c>
    </row>
    <row r="35" spans="1:9" ht="24" customHeight="1">
      <c r="A35" s="33">
        <v>19</v>
      </c>
      <c r="B35" s="34" t="s">
        <v>74</v>
      </c>
      <c r="C35" s="34" t="s">
        <v>75</v>
      </c>
      <c r="D35" s="34" t="s">
        <v>50</v>
      </c>
      <c r="E35" s="35">
        <v>2</v>
      </c>
      <c r="F35" s="81"/>
      <c r="G35" s="32">
        <f t="shared" si="1"/>
        <v>0</v>
      </c>
    </row>
    <row r="36" spans="1:9" ht="34.5" customHeight="1">
      <c r="A36" s="33">
        <v>20</v>
      </c>
      <c r="B36" s="34" t="s">
        <v>76</v>
      </c>
      <c r="C36" s="34" t="s">
        <v>77</v>
      </c>
      <c r="D36" s="34" t="s">
        <v>50</v>
      </c>
      <c r="E36" s="35">
        <v>18</v>
      </c>
      <c r="F36" s="81"/>
      <c r="G36" s="32">
        <f t="shared" si="1"/>
        <v>0</v>
      </c>
    </row>
    <row r="37" spans="1:9" ht="24" customHeight="1">
      <c r="A37" s="33">
        <v>21</v>
      </c>
      <c r="B37" s="34" t="s">
        <v>78</v>
      </c>
      <c r="C37" s="34" t="s">
        <v>79</v>
      </c>
      <c r="D37" s="34" t="s">
        <v>50</v>
      </c>
      <c r="E37" s="35">
        <v>9</v>
      </c>
      <c r="F37" s="81"/>
      <c r="G37" s="32">
        <f t="shared" si="1"/>
        <v>0</v>
      </c>
    </row>
    <row r="38" spans="1:9" ht="13.5" customHeight="1">
      <c r="A38" s="29">
        <v>22</v>
      </c>
      <c r="B38" s="46" t="s">
        <v>101</v>
      </c>
      <c r="C38" s="30" t="s">
        <v>80</v>
      </c>
      <c r="D38" s="30" t="s">
        <v>81</v>
      </c>
      <c r="E38" s="31">
        <v>271.40649999999999</v>
      </c>
      <c r="F38" s="80"/>
      <c r="G38" s="32">
        <f t="shared" si="1"/>
        <v>0</v>
      </c>
    </row>
    <row r="39" spans="1:9" ht="24" customHeight="1">
      <c r="A39" s="29">
        <v>23</v>
      </c>
      <c r="B39" s="46" t="s">
        <v>102</v>
      </c>
      <c r="C39" s="30" t="s">
        <v>82</v>
      </c>
      <c r="D39" s="30" t="s">
        <v>81</v>
      </c>
      <c r="E39" s="31">
        <v>5428.13</v>
      </c>
      <c r="F39" s="80"/>
      <c r="G39" s="32">
        <f t="shared" si="1"/>
        <v>0</v>
      </c>
    </row>
    <row r="40" spans="1:9" ht="24" customHeight="1">
      <c r="A40" s="29">
        <v>24</v>
      </c>
      <c r="B40" s="46" t="s">
        <v>104</v>
      </c>
      <c r="C40" s="46" t="s">
        <v>105</v>
      </c>
      <c r="D40" s="30" t="s">
        <v>81</v>
      </c>
      <c r="E40" s="31">
        <v>48.919000000000004</v>
      </c>
      <c r="F40" s="80"/>
      <c r="G40" s="32">
        <f t="shared" si="1"/>
        <v>0</v>
      </c>
    </row>
    <row r="41" spans="1:9" ht="24" customHeight="1">
      <c r="A41" s="29">
        <v>25</v>
      </c>
      <c r="B41" s="46" t="s">
        <v>103</v>
      </c>
      <c r="C41" s="46" t="s">
        <v>106</v>
      </c>
      <c r="D41" s="30" t="s">
        <v>81</v>
      </c>
      <c r="E41" s="31">
        <v>222.48749999999998</v>
      </c>
      <c r="F41" s="80"/>
      <c r="G41" s="32">
        <f t="shared" si="1"/>
        <v>0</v>
      </c>
    </row>
    <row r="42" spans="1:9" ht="28.5" customHeight="1">
      <c r="A42" s="25"/>
      <c r="B42" s="26" t="s">
        <v>83</v>
      </c>
      <c r="C42" s="26" t="s">
        <v>84</v>
      </c>
      <c r="D42" s="26"/>
      <c r="E42" s="27"/>
      <c r="F42" s="44"/>
      <c r="G42" s="28">
        <f>SUM(G43)</f>
        <v>0</v>
      </c>
    </row>
    <row r="43" spans="1:9" ht="24" customHeight="1">
      <c r="A43" s="29">
        <v>26</v>
      </c>
      <c r="B43" s="30" t="s">
        <v>85</v>
      </c>
      <c r="C43" s="30" t="s">
        <v>86</v>
      </c>
      <c r="D43" s="30" t="s">
        <v>81</v>
      </c>
      <c r="E43" s="31">
        <v>580.28700000000003</v>
      </c>
      <c r="F43" s="80"/>
      <c r="G43" s="32">
        <f>ROUND(E43*F43,2)</f>
        <v>0</v>
      </c>
    </row>
    <row r="44" spans="1:9" ht="30.75" customHeight="1">
      <c r="A44" s="21"/>
      <c r="B44" s="22" t="s">
        <v>12</v>
      </c>
      <c r="C44" s="22" t="s">
        <v>87</v>
      </c>
      <c r="D44" s="22"/>
      <c r="E44" s="23"/>
      <c r="F44" s="45"/>
      <c r="G44" s="24">
        <f>SUM(G45)</f>
        <v>0</v>
      </c>
    </row>
    <row r="45" spans="1:9" ht="24" customHeight="1">
      <c r="A45" s="29">
        <v>27</v>
      </c>
      <c r="B45" s="30" t="s">
        <v>88</v>
      </c>
      <c r="C45" s="30" t="s">
        <v>89</v>
      </c>
      <c r="D45" s="30" t="s">
        <v>90</v>
      </c>
      <c r="E45" s="31">
        <v>1</v>
      </c>
      <c r="F45" s="80"/>
      <c r="G45" s="32">
        <f>ROUND(E45*F45,2)</f>
        <v>0</v>
      </c>
    </row>
    <row r="46" spans="1:9" ht="41.25" customHeight="1">
      <c r="A46" s="36"/>
      <c r="B46" s="37"/>
      <c r="C46" s="51" t="s">
        <v>96</v>
      </c>
      <c r="D46" s="37"/>
      <c r="E46" s="38"/>
      <c r="F46" s="39"/>
      <c r="G46" s="39">
        <f>ROUND(G44+G13,2)</f>
        <v>0</v>
      </c>
      <c r="I46" s="74"/>
    </row>
    <row r="47" spans="1:9" ht="24" customHeight="1">
      <c r="C47" s="52" t="s">
        <v>97</v>
      </c>
      <c r="D47" s="52"/>
      <c r="E47" s="53"/>
      <c r="F47" s="54"/>
      <c r="G47" s="54">
        <f>ROUND(G46*0.2,2)</f>
        <v>0</v>
      </c>
    </row>
    <row r="48" spans="1:9" ht="24.75" customHeight="1">
      <c r="C48" s="51" t="s">
        <v>98</v>
      </c>
      <c r="D48" s="37"/>
      <c r="E48" s="38"/>
      <c r="F48" s="39"/>
      <c r="G48" s="39">
        <f>ROUND(G46+G47,2)</f>
        <v>0</v>
      </c>
    </row>
  </sheetData>
  <mergeCells count="2">
    <mergeCell ref="A1:G1"/>
    <mergeCell ref="F7:G7"/>
  </mergeCells>
  <pageMargins left="0.39370079040527345" right="0.39370079040527345" top="0.7874015808105469" bottom="0.7874015808105469" header="0" footer="0"/>
  <pageSetup paperSize="9" fitToHeight="100" orientation="portrait" blackAndWhite="1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 Rekapit objekt.OR 2024</vt:lpstr>
      <vt:lpstr>Výkaz výmer OR 2024</vt:lpstr>
      <vt:lpstr>' Rekapit objekt.OR 2024'!Názvy_tlače</vt:lpstr>
      <vt:lpstr>'Výkaz výmer OR 2024'!Názvy_tlače</vt:lpstr>
      <vt:lpstr>' Rekapit objekt.OR 2024'!Oblasť_tlače</vt:lpstr>
      <vt:lpstr>'Výkaz výmer OR 2024'!Oblasť_tlače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Ivan Bzdúšek</cp:lastModifiedBy>
  <cp:lastPrinted>2024-06-14T08:10:38Z</cp:lastPrinted>
  <dcterms:created xsi:type="dcterms:W3CDTF">2023-05-22T08:15:35Z</dcterms:created>
  <dcterms:modified xsi:type="dcterms:W3CDTF">2024-06-14T08:19:46Z</dcterms:modified>
</cp:coreProperties>
</file>